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doc\Документы\УНП\Прогноз бюджета на 2023-2025 годы\РАСЧЕТЫ 2023 ГОД\НДФЛ 1 -7\"/>
    </mc:Choice>
  </mc:AlternateContent>
  <bookViews>
    <workbookView xWindow="0" yWindow="0" windowWidth="28800" windowHeight="12435"/>
  </bookViews>
  <sheets>
    <sheet name=" ндфл 20 2023 нов. ИПЦ УФНС" sheetId="1" r:id="rId1"/>
  </sheets>
  <definedNames>
    <definedName name="a">#REF!</definedName>
    <definedName name="_xlnm.Print_Area" localSheetId="0">' ндфл 20 2023 нов. ИПЦ УФНС'!$A$1:$I$30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C41" i="1" s="1"/>
  <c r="C39" i="1"/>
  <c r="D38" i="1"/>
  <c r="D37" i="1"/>
  <c r="D36" i="1"/>
  <c r="I23" i="1"/>
  <c r="H23" i="1"/>
  <c r="G21" i="1"/>
  <c r="L15" i="1" s="1"/>
  <c r="F15" i="1"/>
  <c r="H21" i="1" l="1"/>
  <c r="G32" i="1"/>
  <c r="G25" i="1"/>
  <c r="H25" i="1" l="1"/>
  <c r="I21" i="1"/>
  <c r="I25" i="1" s="1"/>
</calcChain>
</file>

<file path=xl/sharedStrings.xml><?xml version="1.0" encoding="utf-8"?>
<sst xmlns="http://schemas.openxmlformats.org/spreadsheetml/2006/main" count="34" uniqueCount="33">
  <si>
    <t>Р А С Ч Е Т</t>
  </si>
  <si>
    <t>(тыс. рублей)</t>
  </si>
  <si>
    <t>2022 год</t>
  </si>
  <si>
    <t>2023 год</t>
  </si>
  <si>
    <t>2024 год</t>
  </si>
  <si>
    <t>2025 год</t>
  </si>
  <si>
    <t>1.</t>
  </si>
  <si>
    <t xml:space="preserve">Фактически поступило налога за  4 месяцев 2021 года </t>
  </si>
  <si>
    <t>2.</t>
  </si>
  <si>
    <t>Темп роста индекса потребительских цен   в 2022 году</t>
  </si>
  <si>
    <t>3.</t>
  </si>
  <si>
    <t>Фактически поступило налога за 8 месяцев 2022 года</t>
  </si>
  <si>
    <t>4.</t>
  </si>
  <si>
    <t>F (+/-)</t>
  </si>
  <si>
    <t>5.</t>
  </si>
  <si>
    <t xml:space="preserve">Ожидаемое поступление налога в 2022 году </t>
  </si>
  <si>
    <t>6.</t>
  </si>
  <si>
    <t>7.</t>
  </si>
  <si>
    <t xml:space="preserve">Темп роста индекса потребительских цен </t>
  </si>
  <si>
    <t>8.</t>
  </si>
  <si>
    <t>Прогнозируемая сумма налога ((стр.1+стр.2) х стр.3)</t>
  </si>
  <si>
    <t>9.</t>
  </si>
  <si>
    <t>Норматив отчислений в областной бюджет (%)</t>
  </si>
  <si>
    <t>10.</t>
  </si>
  <si>
    <t xml:space="preserve">Сумма налога, подлежащая зачислению в областной бюджет 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</si>
  <si>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</si>
  <si>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</si>
  <si>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</si>
  <si>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</si>
  <si>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</si>
  <si>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</si>
  <si>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</si>
  <si>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 xml:space="preserve">налога на доходы физических лиц с доходов, полученных от осуществления деятельности физическими лицами, зарегистрированными в качестве                                                                              индивидуальных предпринимателей, нотариусов, занимающихся частной                                                                                             практикой, адвокатов, учредивших адвокатские кабинеты, и других лиц,                                                                                                                         занимающихся частной практикой в соответствии со статьей                                                                                                           227 Налогового кодекса Российской Федерации,                                                                            на 2023-2025 годы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</si>
</sst>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#,##0_ ;\-#,##0\ "/>
    <numFmt numFmtId="167" formatCode="_-* #,##0_р_._-;\-* #,##0_р_._-;_-* &quot;-&quot;??_р_._-;_-@_-"/>
    <numFmt numFmtId="168" formatCode="0.000"/>
    <numFmt numFmtId="169" formatCode="#,##0.0"/>
    <numFmt numFmtId="170" formatCode="#,##0_ ;[Red]\-#,##0\ "/>
    <numFmt numFmtId="171" formatCode="#,##0.000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Impact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64">
    <xf numFmtId="0" fontId="0" fillId="0" borderId="0" xfId="0"/>
    <xf numFmtId="0" fontId="2" fillId="0" borderId="0" xfId="0" applyFont="1" applyBorder="1" applyAlignment="1">
      <alignment horizontal="center"/>
    </xf>
    <xf numFmtId="3" fontId="5" fillId="0" borderId="0" xfId="2" applyNumberFormat="1" applyFont="1" applyBorder="1" applyAlignment="1">
      <alignment vertical="center" wrapText="1"/>
    </xf>
    <xf numFmtId="0" fontId="2" fillId="0" borderId="0" xfId="0" applyFont="1" applyBorder="1"/>
    <xf numFmtId="0" fontId="6" fillId="0" borderId="0" xfId="0" applyFont="1"/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3" fontId="7" fillId="0" borderId="0" xfId="1" applyNumberFormat="1" applyFont="1" applyBorder="1" applyAlignment="1">
      <alignment horizontal="right" vertical="center"/>
    </xf>
    <xf numFmtId="167" fontId="7" fillId="0" borderId="0" xfId="1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7" fillId="0" borderId="0" xfId="1" applyNumberFormat="1" applyFont="1" applyBorder="1" applyAlignment="1">
      <alignment horizontal="right" vertical="center"/>
    </xf>
    <xf numFmtId="2" fontId="7" fillId="0" borderId="0" xfId="1" applyNumberFormat="1" applyFont="1" applyBorder="1" applyAlignment="1">
      <alignment horizontal="right" vertical="center"/>
    </xf>
    <xf numFmtId="168" fontId="0" fillId="0" borderId="0" xfId="0" applyNumberFormat="1"/>
    <xf numFmtId="0" fontId="7" fillId="0" borderId="0" xfId="0" applyFont="1" applyFill="1" applyBorder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 wrapText="1"/>
    </xf>
    <xf numFmtId="3" fontId="7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right" vertical="center" wrapText="1"/>
    </xf>
    <xf numFmtId="169" fontId="7" fillId="0" borderId="0" xfId="1" applyNumberFormat="1" applyFont="1" applyFill="1" applyBorder="1" applyAlignment="1">
      <alignment horizontal="right" vertical="center"/>
    </xf>
    <xf numFmtId="170" fontId="7" fillId="0" borderId="0" xfId="1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7" fontId="0" fillId="0" borderId="0" xfId="1" applyNumberFormat="1" applyFont="1"/>
    <xf numFmtId="167" fontId="0" fillId="0" borderId="0" xfId="0" applyNumberFormat="1"/>
    <xf numFmtId="171" fontId="7" fillId="0" borderId="0" xfId="1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169" fontId="7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wrapText="1"/>
    </xf>
    <xf numFmtId="3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167" fontId="2" fillId="0" borderId="0" xfId="1" applyNumberFormat="1" applyFont="1" applyBorder="1" applyAlignment="1">
      <alignment horizontal="right"/>
    </xf>
    <xf numFmtId="167" fontId="2" fillId="0" borderId="0" xfId="1" applyNumberFormat="1" applyFont="1" applyFill="1" applyBorder="1" applyAlignment="1">
      <alignment horizontal="right"/>
    </xf>
    <xf numFmtId="0" fontId="2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3" fontId="6" fillId="0" borderId="0" xfId="0" applyNumberFormat="1" applyFont="1"/>
    <xf numFmtId="0" fontId="0" fillId="0" borderId="0" xfId="0" applyFont="1"/>
    <xf numFmtId="3" fontId="7" fillId="0" borderId="0" xfId="2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3" fontId="7" fillId="0" borderId="0" xfId="2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3">
    <cellStyle name="Обычный" xfId="0" builtinId="0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U41"/>
  <sheetViews>
    <sheetView tabSelected="1" view="pageBreakPreview" zoomScale="75" zoomScaleNormal="75" workbookViewId="0">
      <selection activeCell="F19" sqref="F19:F25"/>
    </sheetView>
  </sheetViews>
  <sheetFormatPr defaultRowHeight="12.75" x14ac:dyDescent="0.2"/>
  <cols>
    <col min="1" max="1" width="5.7109375" style="4" customWidth="1"/>
    <col min="2" max="4" width="9.140625" style="4"/>
    <col min="5" max="5" width="12.140625" style="4" customWidth="1"/>
    <col min="6" max="6" width="17.7109375" style="4" customWidth="1"/>
    <col min="7" max="7" width="14" style="4" bestFit="1" customWidth="1"/>
    <col min="8" max="8" width="14" style="5" bestFit="1" customWidth="1"/>
    <col min="9" max="9" width="15.28515625" bestFit="1" customWidth="1"/>
    <col min="11" max="11" width="13.5703125" customWidth="1"/>
    <col min="12" max="12" width="17.5703125" customWidth="1"/>
  </cols>
  <sheetData>
    <row r="1" spans="1:21" ht="18.75" x14ac:dyDescent="0.3">
      <c r="A1" s="1"/>
      <c r="B1" s="58" t="s">
        <v>0</v>
      </c>
      <c r="C1" s="58"/>
      <c r="D1" s="58"/>
      <c r="E1" s="58"/>
      <c r="F1" s="58"/>
      <c r="G1" s="58"/>
      <c r="H1" s="58"/>
      <c r="I1" s="50"/>
    </row>
    <row r="2" spans="1:21" ht="135.75" customHeight="1" x14ac:dyDescent="0.25">
      <c r="A2" s="1"/>
      <c r="B2" s="59" t="s">
        <v>32</v>
      </c>
      <c r="C2" s="59"/>
      <c r="D2" s="59"/>
      <c r="E2" s="59"/>
      <c r="F2" s="59"/>
      <c r="G2" s="59"/>
      <c r="H2" s="59"/>
      <c r="I2" s="5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9.75" customHeight="1" x14ac:dyDescent="0.25">
      <c r="A3" s="1"/>
      <c r="B3" s="51"/>
      <c r="C3" s="51"/>
      <c r="D3" s="51"/>
      <c r="E3" s="51"/>
      <c r="F3" s="51"/>
      <c r="G3" s="60"/>
      <c r="H3" s="60"/>
      <c r="I3" s="6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6.5" x14ac:dyDescent="0.25">
      <c r="A4" s="1"/>
      <c r="B4" s="3"/>
      <c r="C4" s="3"/>
      <c r="D4" s="3"/>
      <c r="E4" s="3"/>
      <c r="F4" s="3"/>
      <c r="I4" s="1" t="s">
        <v>1</v>
      </c>
    </row>
    <row r="5" spans="1:21" ht="18.75" x14ac:dyDescent="0.3">
      <c r="A5" s="6"/>
      <c r="B5" s="61"/>
      <c r="C5" s="62"/>
      <c r="D5" s="62"/>
      <c r="E5" s="63"/>
      <c r="F5" s="6" t="s">
        <v>2</v>
      </c>
      <c r="G5" s="6" t="s">
        <v>3</v>
      </c>
      <c r="H5" s="52" t="s">
        <v>4</v>
      </c>
      <c r="I5" s="53" t="s">
        <v>5</v>
      </c>
    </row>
    <row r="6" spans="1:21" ht="12.75" customHeight="1" x14ac:dyDescent="0.3">
      <c r="A6" s="7"/>
      <c r="B6" s="8"/>
      <c r="C6" s="8"/>
      <c r="D6" s="8"/>
      <c r="E6" s="8"/>
      <c r="F6" s="8"/>
      <c r="G6" s="9"/>
      <c r="H6" s="10"/>
    </row>
    <row r="7" spans="1:21" ht="44.25" customHeight="1" x14ac:dyDescent="0.2">
      <c r="A7" s="11" t="s">
        <v>6</v>
      </c>
      <c r="B7" s="54" t="s">
        <v>7</v>
      </c>
      <c r="C7" s="54"/>
      <c r="D7" s="54"/>
      <c r="E7" s="54"/>
      <c r="F7" s="12">
        <v>99147</v>
      </c>
      <c r="G7" s="13"/>
      <c r="H7" s="14"/>
      <c r="I7" s="15"/>
    </row>
    <row r="8" spans="1:21" ht="16.5" customHeight="1" x14ac:dyDescent="0.2">
      <c r="A8" s="11"/>
      <c r="B8" s="16"/>
      <c r="C8" s="16"/>
      <c r="D8" s="16"/>
      <c r="E8" s="16"/>
      <c r="F8" s="17"/>
      <c r="G8" s="18"/>
      <c r="H8" s="19"/>
      <c r="I8" s="20"/>
    </row>
    <row r="9" spans="1:21" ht="38.25" customHeight="1" x14ac:dyDescent="0.2">
      <c r="A9" s="11" t="s">
        <v>8</v>
      </c>
      <c r="B9" s="57" t="s">
        <v>9</v>
      </c>
      <c r="C9" s="57"/>
      <c r="D9" s="57"/>
      <c r="E9" s="57"/>
      <c r="F9" s="21">
        <v>1.139</v>
      </c>
      <c r="G9" s="22"/>
      <c r="H9" s="22"/>
      <c r="I9" s="23"/>
      <c r="L9" s="24">
        <v>1.0609999999999999</v>
      </c>
      <c r="M9" s="24">
        <v>1.04</v>
      </c>
      <c r="N9" s="24">
        <v>1.04</v>
      </c>
    </row>
    <row r="10" spans="1:21" ht="16.5" customHeight="1" x14ac:dyDescent="0.2">
      <c r="A10" s="11"/>
      <c r="B10" s="16"/>
      <c r="C10" s="16"/>
      <c r="D10" s="16"/>
      <c r="E10" s="16"/>
      <c r="F10" s="25"/>
      <c r="G10" s="18"/>
      <c r="H10" s="19"/>
      <c r="I10" s="20"/>
    </row>
    <row r="11" spans="1:21" ht="39.75" customHeight="1" x14ac:dyDescent="0.2">
      <c r="A11" s="11" t="s">
        <v>10</v>
      </c>
      <c r="B11" s="57" t="s">
        <v>11</v>
      </c>
      <c r="C11" s="57"/>
      <c r="D11" s="57"/>
      <c r="E11" s="57"/>
      <c r="F11" s="26">
        <v>62692</v>
      </c>
      <c r="G11" s="27"/>
      <c r="H11" s="28"/>
      <c r="I11" s="28"/>
      <c r="K11">
        <v>24229.942289999999</v>
      </c>
      <c r="L11">
        <v>38462.355000000003</v>
      </c>
    </row>
    <row r="12" spans="1:21" ht="13.15" customHeight="1" x14ac:dyDescent="0.2">
      <c r="A12" s="11"/>
      <c r="B12" s="29"/>
      <c r="C12" s="29"/>
      <c r="D12" s="29"/>
      <c r="E12" s="29"/>
      <c r="F12" s="30"/>
      <c r="G12" s="31"/>
      <c r="H12" s="31"/>
      <c r="I12" s="31"/>
    </row>
    <row r="13" spans="1:21" ht="22.5" customHeight="1" x14ac:dyDescent="0.2">
      <c r="A13" s="11" t="s">
        <v>12</v>
      </c>
      <c r="B13" s="57" t="s">
        <v>13</v>
      </c>
      <c r="C13" s="57"/>
      <c r="D13" s="57"/>
      <c r="E13" s="57"/>
      <c r="F13" s="32">
        <v>-60638</v>
      </c>
      <c r="G13" s="31"/>
      <c r="H13" s="31"/>
      <c r="I13" s="31"/>
    </row>
    <row r="14" spans="1:21" ht="13.15" customHeight="1" x14ac:dyDescent="0.2">
      <c r="A14" s="11"/>
      <c r="B14" s="29"/>
      <c r="C14" s="29"/>
      <c r="D14" s="29"/>
      <c r="E14" s="29"/>
      <c r="F14" s="30"/>
      <c r="G14" s="31"/>
      <c r="H14" s="31"/>
      <c r="I14" s="31"/>
    </row>
    <row r="15" spans="1:21" ht="36" customHeight="1" x14ac:dyDescent="0.2">
      <c r="A15" s="11" t="s">
        <v>14</v>
      </c>
      <c r="B15" s="57" t="s">
        <v>15</v>
      </c>
      <c r="C15" s="57"/>
      <c r="D15" s="57"/>
      <c r="E15" s="57"/>
      <c r="F15" s="33">
        <f>ROUND(F11+F13+(F7*F9),0)</f>
        <v>114982</v>
      </c>
      <c r="G15" s="31"/>
      <c r="H15" s="31"/>
      <c r="I15" s="31"/>
      <c r="K15" s="34">
        <v>182369</v>
      </c>
      <c r="L15" s="35">
        <f>K15-G21</f>
        <v>-6444</v>
      </c>
    </row>
    <row r="16" spans="1:21" ht="15" customHeight="1" x14ac:dyDescent="0.2">
      <c r="A16" s="11"/>
      <c r="B16" s="29"/>
      <c r="C16" s="29"/>
      <c r="D16" s="29"/>
      <c r="E16" s="29"/>
      <c r="F16" s="33"/>
      <c r="G16" s="31"/>
      <c r="H16" s="31"/>
      <c r="I16" s="31"/>
    </row>
    <row r="17" spans="1:9" ht="26.25" customHeight="1" x14ac:dyDescent="0.2">
      <c r="A17" s="11" t="s">
        <v>16</v>
      </c>
      <c r="B17" s="57" t="s">
        <v>13</v>
      </c>
      <c r="C17" s="57"/>
      <c r="D17" s="57"/>
      <c r="E17" s="57"/>
      <c r="F17" s="33"/>
      <c r="G17" s="27">
        <v>63143</v>
      </c>
      <c r="H17" s="31"/>
      <c r="I17" s="31"/>
    </row>
    <row r="18" spans="1:9" ht="15" customHeight="1" x14ac:dyDescent="0.2">
      <c r="A18" s="11"/>
      <c r="B18" s="29"/>
      <c r="C18" s="29"/>
      <c r="D18" s="29"/>
      <c r="E18" s="29"/>
      <c r="F18" s="33"/>
      <c r="G18" s="31"/>
      <c r="H18" s="31"/>
      <c r="I18" s="31"/>
    </row>
    <row r="19" spans="1:9" ht="34.9" customHeight="1" x14ac:dyDescent="0.2">
      <c r="A19" s="11" t="s">
        <v>17</v>
      </c>
      <c r="B19" s="57" t="s">
        <v>18</v>
      </c>
      <c r="C19" s="57"/>
      <c r="D19" s="57"/>
      <c r="E19" s="57"/>
      <c r="F19" s="36"/>
      <c r="G19" s="22">
        <v>1.06</v>
      </c>
      <c r="H19" s="22">
        <v>1.0469999999999999</v>
      </c>
      <c r="I19" s="22">
        <v>1.04</v>
      </c>
    </row>
    <row r="20" spans="1:9" ht="16.5" customHeight="1" x14ac:dyDescent="0.2">
      <c r="A20" s="11"/>
      <c r="B20" s="16"/>
      <c r="C20" s="16"/>
      <c r="D20" s="16"/>
      <c r="E20" s="16"/>
      <c r="F20" s="17"/>
      <c r="G20" s="18"/>
      <c r="H20" s="19"/>
      <c r="I20" s="20"/>
    </row>
    <row r="21" spans="1:9" ht="16.5" customHeight="1" x14ac:dyDescent="0.2">
      <c r="A21" s="11" t="s">
        <v>19</v>
      </c>
      <c r="B21" s="57" t="s">
        <v>20</v>
      </c>
      <c r="C21" s="57"/>
      <c r="D21" s="57"/>
      <c r="E21" s="57"/>
      <c r="F21" s="37"/>
      <c r="G21" s="18">
        <f>ROUND((F15+G17)*G19,0)</f>
        <v>188813</v>
      </c>
      <c r="H21" s="18">
        <f>ROUND(G21*H19,0)</f>
        <v>197687</v>
      </c>
      <c r="I21" s="18">
        <f>ROUND(H21*I19,0)</f>
        <v>205594</v>
      </c>
    </row>
    <row r="22" spans="1:9" ht="16.5" customHeight="1" x14ac:dyDescent="0.2">
      <c r="A22" s="11"/>
      <c r="B22" s="16"/>
      <c r="C22" s="16"/>
      <c r="D22" s="16"/>
      <c r="E22" s="16"/>
      <c r="F22" s="17"/>
      <c r="G22" s="18"/>
      <c r="H22" s="19"/>
      <c r="I22" s="20"/>
    </row>
    <row r="23" spans="1:9" ht="39.75" customHeight="1" x14ac:dyDescent="0.2">
      <c r="A23" s="11" t="s">
        <v>21</v>
      </c>
      <c r="B23" s="54" t="s">
        <v>22</v>
      </c>
      <c r="C23" s="54"/>
      <c r="D23" s="54"/>
      <c r="E23" s="54"/>
      <c r="F23" s="38"/>
      <c r="G23" s="38">
        <v>66</v>
      </c>
      <c r="H23" s="38">
        <f>G23</f>
        <v>66</v>
      </c>
      <c r="I23" s="38">
        <f>H23</f>
        <v>66</v>
      </c>
    </row>
    <row r="24" spans="1:9" ht="16.5" customHeight="1" x14ac:dyDescent="0.2">
      <c r="A24" s="11"/>
      <c r="B24" s="16"/>
      <c r="C24" s="16"/>
      <c r="D24" s="16"/>
      <c r="E24" s="16"/>
      <c r="F24" s="17"/>
      <c r="G24" s="18"/>
      <c r="H24" s="19"/>
      <c r="I24" s="19"/>
    </row>
    <row r="25" spans="1:9" ht="42" customHeight="1" x14ac:dyDescent="0.2">
      <c r="A25" s="11" t="s">
        <v>23</v>
      </c>
      <c r="B25" s="54" t="s">
        <v>24</v>
      </c>
      <c r="C25" s="54"/>
      <c r="D25" s="54"/>
      <c r="E25" s="54"/>
      <c r="F25" s="18"/>
      <c r="G25" s="18">
        <f>ROUND(G21/100*G23,0)</f>
        <v>124617</v>
      </c>
      <c r="H25" s="18">
        <f>ROUND(H21/100*H23,0)</f>
        <v>130473</v>
      </c>
      <c r="I25" s="27">
        <f>ROUND(I21/100*I23,0)</f>
        <v>135692</v>
      </c>
    </row>
    <row r="26" spans="1:9" ht="15.6" customHeight="1" x14ac:dyDescent="0.3">
      <c r="A26" s="39"/>
      <c r="B26" s="40"/>
      <c r="C26" s="40"/>
      <c r="D26" s="40"/>
      <c r="E26" s="40"/>
      <c r="F26" s="40"/>
      <c r="G26" s="41"/>
      <c r="H26" s="42"/>
      <c r="I26" s="42"/>
    </row>
    <row r="27" spans="1:9" ht="16.5" x14ac:dyDescent="0.25">
      <c r="A27" s="43"/>
      <c r="B27" s="3"/>
      <c r="C27" s="3"/>
      <c r="D27" s="3"/>
      <c r="E27" s="3"/>
      <c r="F27" s="3"/>
      <c r="G27" s="44"/>
      <c r="H27" s="45"/>
    </row>
    <row r="28" spans="1:9" ht="33.75" customHeight="1" x14ac:dyDescent="0.25">
      <c r="A28" s="43"/>
      <c r="B28" s="55"/>
      <c r="C28" s="55"/>
      <c r="D28" s="55"/>
      <c r="E28" s="55"/>
      <c r="F28" s="46"/>
      <c r="G28" s="44"/>
      <c r="H28" s="45"/>
    </row>
    <row r="29" spans="1:9" x14ac:dyDescent="0.2">
      <c r="A29" s="47"/>
    </row>
    <row r="30" spans="1:9" x14ac:dyDescent="0.2">
      <c r="A30" s="47"/>
      <c r="B30" s="56"/>
      <c r="C30" s="56"/>
      <c r="D30" s="56"/>
      <c r="E30" s="56"/>
      <c r="F30" s="48"/>
    </row>
    <row r="31" spans="1:9" x14ac:dyDescent="0.2">
      <c r="A31" s="47"/>
    </row>
    <row r="32" spans="1:9" ht="24" customHeight="1" x14ac:dyDescent="0.2">
      <c r="A32" s="47"/>
      <c r="G32" s="49">
        <f>G21-G25</f>
        <v>64196</v>
      </c>
    </row>
    <row r="35" spans="2:21" x14ac:dyDescent="0.2">
      <c r="B35" s="4" t="s">
        <v>25</v>
      </c>
      <c r="C35" s="4">
        <v>116941</v>
      </c>
    </row>
    <row r="36" spans="2:21" x14ac:dyDescent="0.2">
      <c r="B36" s="4" t="s">
        <v>26</v>
      </c>
      <c r="C36" s="4">
        <v>99085</v>
      </c>
      <c r="D36" s="4">
        <f>ROUND(C36/C35*100,2)</f>
        <v>84.73</v>
      </c>
    </row>
    <row r="37" spans="2:21" s="4" customFormat="1" x14ac:dyDescent="0.2">
      <c r="B37" s="4" t="s">
        <v>27</v>
      </c>
      <c r="C37" s="4">
        <v>97119</v>
      </c>
      <c r="D37" s="4">
        <f>ROUND(C37/C36*100,2)</f>
        <v>98.02</v>
      </c>
      <c r="H37" s="5"/>
      <c r="I37"/>
      <c r="J37"/>
      <c r="K37"/>
      <c r="L37"/>
      <c r="M37"/>
      <c r="N37"/>
      <c r="O37"/>
      <c r="P37"/>
      <c r="Q37"/>
      <c r="R37"/>
      <c r="S37"/>
      <c r="T37"/>
      <c r="U37"/>
    </row>
    <row r="38" spans="2:21" s="4" customFormat="1" x14ac:dyDescent="0.2">
      <c r="B38" s="4" t="s">
        <v>28</v>
      </c>
      <c r="C38" s="4">
        <v>100639</v>
      </c>
      <c r="D38" s="4">
        <f>ROUND(C38/C37*100,2)</f>
        <v>103.62</v>
      </c>
      <c r="H38" s="5"/>
      <c r="I38"/>
      <c r="J38"/>
      <c r="K38"/>
      <c r="L38"/>
      <c r="M38"/>
      <c r="N38"/>
      <c r="O38"/>
      <c r="P38"/>
      <c r="Q38"/>
      <c r="R38"/>
      <c r="S38"/>
      <c r="T38"/>
      <c r="U38"/>
    </row>
    <row r="39" spans="2:21" s="4" customFormat="1" x14ac:dyDescent="0.2">
      <c r="B39" s="4" t="s">
        <v>29</v>
      </c>
      <c r="C39" s="4">
        <f>C38*1.0362</f>
        <v>104282.1318</v>
      </c>
      <c r="H39" s="5"/>
      <c r="I39"/>
      <c r="J39"/>
      <c r="K39"/>
      <c r="L39"/>
      <c r="M39"/>
      <c r="N39"/>
      <c r="O39"/>
      <c r="P39"/>
      <c r="Q39"/>
      <c r="R39"/>
      <c r="S39"/>
      <c r="T39"/>
      <c r="U39"/>
    </row>
    <row r="40" spans="2:21" s="4" customFormat="1" x14ac:dyDescent="0.2">
      <c r="B40" s="4" t="s">
        <v>30</v>
      </c>
      <c r="C40" s="4">
        <f>C39*1.0362</f>
        <v>108057.14497116</v>
      </c>
      <c r="H40" s="5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2:21" s="4" customFormat="1" x14ac:dyDescent="0.2">
      <c r="B41" s="4" t="s">
        <v>31</v>
      </c>
      <c r="C41" s="4">
        <f>C40*1.0362</f>
        <v>111968.81361911599</v>
      </c>
      <c r="H41" s="5"/>
      <c r="I41"/>
      <c r="J41"/>
      <c r="K41"/>
      <c r="L41"/>
      <c r="M41"/>
      <c r="N41"/>
      <c r="O41"/>
      <c r="P41"/>
      <c r="Q41"/>
      <c r="R41"/>
      <c r="S41"/>
      <c r="T41"/>
      <c r="U41"/>
    </row>
  </sheetData>
  <mergeCells count="16">
    <mergeCell ref="B9:E9"/>
    <mergeCell ref="B1:H1"/>
    <mergeCell ref="B2:I2"/>
    <mergeCell ref="G3:I3"/>
    <mergeCell ref="B5:E5"/>
    <mergeCell ref="B7:E7"/>
    <mergeCell ref="B23:E23"/>
    <mergeCell ref="B25:E25"/>
    <mergeCell ref="B28:E28"/>
    <mergeCell ref="B30:E30"/>
    <mergeCell ref="B11:E11"/>
    <mergeCell ref="B13:E13"/>
    <mergeCell ref="B15:E15"/>
    <mergeCell ref="B17:E17"/>
    <mergeCell ref="B19:E19"/>
    <mergeCell ref="B21:E21"/>
  </mergeCells>
  <pageMargins left="0.74803149606299213" right="0.59055118110236227" top="0.51181102362204722" bottom="0.39370078740157483" header="0.11811023622047245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ндфл 20 2023 нов. ИПЦ УФНС</vt:lpstr>
      <vt:lpstr>' ндфл 20 2023 нов. ИПЦ УФНС'!Область_печати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Минфин области</dc:creator>
  <cp:lastModifiedBy>Пользователь Минфин области</cp:lastModifiedBy>
  <cp:lastPrinted>2022-10-25T12:51:23Z</cp:lastPrinted>
  <dcterms:created xsi:type="dcterms:W3CDTF">2022-10-18T10:36:21Z</dcterms:created>
  <dcterms:modified xsi:type="dcterms:W3CDTF">2022-10-25T12:54:14Z</dcterms:modified>
</cp:coreProperties>
</file>